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tgchoudc01\TGC_Projects\Houston_TX\H-GAC\2018 H-GAC Call for Projects\TIP Matrix For Call\Tech Services Folder\BCA files\DAY - Waco St Extension\Supporting Docs\"/>
    </mc:Choice>
  </mc:AlternateContent>
  <xr:revisionPtr revIDLastSave="0" documentId="13_ncr:1_{AEBDF380-A32F-4E32-90FD-1D1AF2C5ECF7}" xr6:coauthVersionLast="37" xr6:coauthVersionMax="37" xr10:uidLastSave="{00000000-0000-0000-0000-000000000000}"/>
  <bookViews>
    <workbookView xWindow="3864" yWindow="0" windowWidth="23040" windowHeight="8568" xr2:uid="{E7DEBE18-9044-44C7-8188-956629440769}"/>
  </bookViews>
  <sheets>
    <sheet name="Waco" sheetId="1" r:id="rId1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26" i="1" l="1"/>
  <c r="D24" i="1"/>
  <c r="C24" i="1"/>
  <c r="C21" i="1"/>
  <c r="C23" i="1" s="1"/>
  <c r="C22" i="1" l="1"/>
  <c r="D20" i="1"/>
  <c r="D16" i="1"/>
  <c r="C1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Roma Stevens</author>
  </authors>
  <commentList>
    <comment ref="C7" authorId="0" shapeId="0" xr:uid="{486D4B0C-5E8A-4470-877C-3371F6212830}">
      <text>
        <r>
          <rPr>
            <b/>
            <sz val="9"/>
            <color indexed="81"/>
            <rFont val="Tahoma"/>
            <family val="2"/>
          </rPr>
          <t>Roma Stevens:</t>
        </r>
        <r>
          <rPr>
            <sz val="9"/>
            <color indexed="81"/>
            <rFont val="Tahoma"/>
            <family val="2"/>
          </rPr>
          <t xml:space="preserve">
year 2018</t>
        </r>
      </text>
    </comment>
    <comment ref="F7" authorId="0" shapeId="0" xr:uid="{A6A8DB0C-1B9B-43E3-B5C7-BB414355194E}">
      <text>
        <r>
          <rPr>
            <b/>
            <sz val="9"/>
            <color indexed="81"/>
            <rFont val="Tahoma"/>
            <family val="2"/>
          </rPr>
          <t>Roma Stevens:</t>
        </r>
        <r>
          <rPr>
            <sz val="9"/>
            <color indexed="81"/>
            <rFont val="Tahoma"/>
            <family val="2"/>
          </rPr>
          <t xml:space="preserve">
year 2025
</t>
        </r>
      </text>
    </comment>
    <comment ref="C8" authorId="0" shapeId="0" xr:uid="{E4D31207-1E2B-459B-AEE0-180581313AF6}">
      <text>
        <r>
          <rPr>
            <b/>
            <sz val="9"/>
            <color indexed="81"/>
            <rFont val="Tahoma"/>
            <family val="2"/>
          </rPr>
          <t>Roma Stevens:</t>
        </r>
        <r>
          <rPr>
            <sz val="9"/>
            <color indexed="81"/>
            <rFont val="Tahoma"/>
            <family val="2"/>
          </rPr>
          <t xml:space="preserve">
year 2018</t>
        </r>
      </text>
    </comment>
    <comment ref="F8" authorId="0" shapeId="0" xr:uid="{304D1723-F2D0-4E43-BA06-9BB669A26B92}">
      <text>
        <r>
          <rPr>
            <b/>
            <sz val="9"/>
            <color indexed="81"/>
            <rFont val="Tahoma"/>
            <family val="2"/>
          </rPr>
          <t>Roma Stevens:</t>
        </r>
        <r>
          <rPr>
            <sz val="9"/>
            <color indexed="81"/>
            <rFont val="Tahoma"/>
            <family val="2"/>
          </rPr>
          <t xml:space="preserve">
year 2025
</t>
        </r>
      </text>
    </comment>
    <comment ref="F9" authorId="0" shapeId="0" xr:uid="{00C719E1-AA2D-4534-A401-0FB860C21E8A}">
      <text>
        <r>
          <rPr>
            <b/>
            <sz val="9"/>
            <color indexed="81"/>
            <rFont val="Tahoma"/>
            <family val="2"/>
          </rPr>
          <t>Roma Stevens:</t>
        </r>
        <r>
          <rPr>
            <sz val="9"/>
            <color indexed="81"/>
            <rFont val="Tahoma"/>
            <family val="2"/>
          </rPr>
          <t xml:space="preserve">
year 2025
</t>
        </r>
      </text>
    </comment>
    <comment ref="F10" authorId="0" shapeId="0" xr:uid="{0625F090-25AF-46C9-9F81-6EDA4D164DB3}">
      <text>
        <r>
          <rPr>
            <b/>
            <sz val="9"/>
            <color indexed="81"/>
            <rFont val="Tahoma"/>
            <family val="2"/>
          </rPr>
          <t>Roma Stevens:</t>
        </r>
        <r>
          <rPr>
            <sz val="9"/>
            <color indexed="81"/>
            <rFont val="Tahoma"/>
            <family val="2"/>
          </rPr>
          <t xml:space="preserve">
year 2025
</t>
        </r>
      </text>
    </comment>
  </commentList>
</comments>
</file>

<file path=xl/sharedStrings.xml><?xml version="1.0" encoding="utf-8"?>
<sst xmlns="http://schemas.openxmlformats.org/spreadsheetml/2006/main" count="61" uniqueCount="52">
  <si>
    <t>Project County</t>
  </si>
  <si>
    <r>
      <t xml:space="preserve">Year Open to Traffic? </t>
    </r>
    <r>
      <rPr>
        <b/>
        <sz val="11"/>
        <color theme="1"/>
        <rFont val="Calibri"/>
        <family val="2"/>
        <scheme val="minor"/>
      </rPr>
      <t>(Must be &gt;=2021)</t>
    </r>
  </si>
  <si>
    <t>Type of Improvement</t>
  </si>
  <si>
    <t>Type of Facility</t>
  </si>
  <si>
    <t>Total Length of Corridors Effected by Project (miles)</t>
  </si>
  <si>
    <t>Average Roadway Speed After Improvement (mph)</t>
  </si>
  <si>
    <t>Service Life of Project (from MoSERS)</t>
  </si>
  <si>
    <t>Daily Travel Demand</t>
  </si>
  <si>
    <t>Total Estimated 2025 Daily Traffic Volume for Corridors Effected by project</t>
  </si>
  <si>
    <t>Total Estimated 2045 Daily Traffic Volume for Corridors Effected by project</t>
  </si>
  <si>
    <t>2045 Peak Period Capacity</t>
  </si>
  <si>
    <t>2045 Peak Period Traffic Volume</t>
  </si>
  <si>
    <t>2025 Peak Period Capacity</t>
  </si>
  <si>
    <t>2025 Peak Period Traffic Volume</t>
  </si>
  <si>
    <t>Estimated Freeflow Speed Before Improvement</t>
  </si>
  <si>
    <t>Average Peak Period Corridor Speed before Improvement</t>
  </si>
  <si>
    <t>Peak Period Intersection Traffic Volume</t>
  </si>
  <si>
    <t>Off Peak Period Intersection Traffic Volume</t>
  </si>
  <si>
    <t>non-freeway</t>
  </si>
  <si>
    <t>Assumed</t>
  </si>
  <si>
    <t>Measured</t>
  </si>
  <si>
    <t>Average Roadway Speed Before Improvement (mph) (AM)</t>
  </si>
  <si>
    <t>Average Roadway Speed Before Improvement (mph) (PM)</t>
  </si>
  <si>
    <t>Average vehicle delay (hrs) at intersection before AM</t>
  </si>
  <si>
    <t>Average vehicle delay (hrs) at intersection before PM</t>
  </si>
  <si>
    <t>Average vehicle delay (hrs) at intersection after AM</t>
  </si>
  <si>
    <t>Average vehicle delay (hrs) at intersection after PM</t>
  </si>
  <si>
    <t>total - peak</t>
  </si>
  <si>
    <t>same as info above</t>
  </si>
  <si>
    <t>Waco</t>
  </si>
  <si>
    <t>Liberty</t>
  </si>
  <si>
    <t>for the length of corridor, I used the length of Waco St. only (build conditions)</t>
  </si>
  <si>
    <t>Total 2018 Daily Traffic Volume for Corridors Effected by project</t>
  </si>
  <si>
    <t>HCM 2000</t>
  </si>
  <si>
    <t>Growth Rate (18 to 25)</t>
  </si>
  <si>
    <t>2018 Peak Period Traffic Volume (6 to 9 am + 3 to 7 pm)</t>
  </si>
  <si>
    <t>2018 Peak Period Capacity</t>
  </si>
  <si>
    <t>HCM 6th edition</t>
  </si>
  <si>
    <t>using 2018 data</t>
  </si>
  <si>
    <t>Growth Rate (18 to 45)</t>
  </si>
  <si>
    <t>2018 Synchro network delay</t>
  </si>
  <si>
    <t>2025 Synchro network delay</t>
  </si>
  <si>
    <t>Using tube counts on Waco Street + Cleveland Street</t>
  </si>
  <si>
    <t>16,621 * (1 + 0.0509*7)</t>
  </si>
  <si>
    <t>8,500 * (1 + 0.0509*7)</t>
  </si>
  <si>
    <t>New Roadway</t>
  </si>
  <si>
    <t>Peak hour capacity for NB and SB approaches on Cleveland St @ Clayton (Average of AM and PM capacities were used) multiplied by 7 hours, Synchro report, no build</t>
  </si>
  <si>
    <t>3016 * 7</t>
  </si>
  <si>
    <t>Peak hour capacity for N Cleveland at Tram (Average of AM and PM capacities for EBL+NB+SB approaches) multiplied by 7 hours, Synchro report, build</t>
  </si>
  <si>
    <t>3,465 * 7</t>
  </si>
  <si>
    <t>Average speeds for the Network</t>
  </si>
  <si>
    <t>(30+55)/2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</si>
</sst>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2" borderId="1" xfId="0" applyFont="1" applyFill="1" applyBorder="1" applyAlignment="1" applyProtection="1">
      <alignment horizontal="center" vertical="center"/>
      <protection locked="0"/>
    </xf>
    <xf numFmtId="0" fontId="0" fillId="2" borderId="1" xfId="0" applyFont="1" applyFill="1" applyBorder="1" applyAlignment="1" applyProtection="1">
      <alignment horizontal="center" vertical="center" wrapText="1"/>
      <protection locked="0"/>
    </xf>
    <xf numFmtId="0" fontId="0" fillId="3" borderId="2" xfId="0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1" fillId="4" borderId="1" xfId="0" applyFont="1" applyFill="1" applyBorder="1" applyAlignment="1" applyProtection="1">
      <alignment horizontal="center" vertical="center"/>
      <protection locked="0"/>
    </xf>
    <xf numFmtId="0" fontId="0" fillId="5" borderId="1" xfId="0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3" fontId="0" fillId="0" borderId="0" xfId="0" applyNumberFormat="1" applyAlignment="1">
      <alignment horizontal="center" vertical="center"/>
    </xf>
    <xf numFmtId="10" fontId="0" fillId="0" borderId="0" xfId="0" applyNumberFormat="1" applyAlignment="1">
      <alignment horizontal="left" vertical="center"/>
    </xf>
    <xf numFmtId="3" fontId="0" fillId="0" borderId="0" xfId="0" applyNumberFormat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0" fillId="6" borderId="0" xfId="0" applyFill="1" applyAlignment="1">
      <alignment horizontal="left" vertical="center"/>
    </xf>
    <xf numFmtId="0" fontId="0" fillId="6" borderId="0" xfId="0" applyFill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1F49F4-27A7-406C-BAD9-AE9B4523D7AC}">
  <sheetPr>
    <pageSetUpPr fitToPage="1"/>
  </sheetPr>
  <dimension ref="A1:M40"/>
  <sheetViews>
    <sheetView tabSelected="1" topLeftCell="A12" zoomScale="85" zoomScaleNormal="85" workbookViewId="0">
      <selection activeCell="C21" sqref="C21:D26"/>
    </sheetView>
  </sheetViews>
  <sheetFormatPr defaultColWidth="9.109375" defaultRowHeight="14.4" x14ac:dyDescent="0.3"/>
  <cols>
    <col min="1" max="1" width="53.44140625" style="1" customWidth="1"/>
    <col min="2" max="2" width="69.88671875" style="1" customWidth="1"/>
    <col min="3" max="3" width="29.109375" style="1" customWidth="1"/>
    <col min="4" max="4" width="9.109375" style="1" customWidth="1"/>
    <col min="5" max="9" width="9.109375" style="1"/>
    <col min="10" max="10" width="9.109375" style="1" customWidth="1"/>
    <col min="11" max="16384" width="9.109375" style="1"/>
  </cols>
  <sheetData>
    <row r="1" spans="1:13" x14ac:dyDescent="0.3">
      <c r="B1" s="9" t="s">
        <v>29</v>
      </c>
    </row>
    <row r="2" spans="1:13" x14ac:dyDescent="0.3">
      <c r="A2" s="2" t="s">
        <v>0</v>
      </c>
      <c r="B2" s="9" t="s">
        <v>30</v>
      </c>
    </row>
    <row r="3" spans="1:13" x14ac:dyDescent="0.3">
      <c r="A3" s="2" t="s">
        <v>1</v>
      </c>
      <c r="B3" s="9" t="s">
        <v>19</v>
      </c>
      <c r="C3" s="1">
        <v>2021</v>
      </c>
    </row>
    <row r="4" spans="1:13" x14ac:dyDescent="0.3">
      <c r="A4" s="2" t="s">
        <v>2</v>
      </c>
      <c r="B4" s="9"/>
      <c r="C4" s="1" t="s">
        <v>45</v>
      </c>
    </row>
    <row r="5" spans="1:13" x14ac:dyDescent="0.3">
      <c r="A5" s="3" t="s">
        <v>3</v>
      </c>
      <c r="B5" s="9"/>
      <c r="C5" s="1" t="s">
        <v>18</v>
      </c>
    </row>
    <row r="6" spans="1:13" x14ac:dyDescent="0.3">
      <c r="A6" s="3" t="s">
        <v>4</v>
      </c>
      <c r="B6" s="9" t="s">
        <v>20</v>
      </c>
      <c r="C6" s="1">
        <v>1.28</v>
      </c>
      <c r="D6" s="9" t="s">
        <v>31</v>
      </c>
    </row>
    <row r="7" spans="1:13" ht="27.75" customHeight="1" x14ac:dyDescent="0.3">
      <c r="A7" s="4" t="s">
        <v>21</v>
      </c>
      <c r="B7" s="9" t="s">
        <v>50</v>
      </c>
      <c r="C7" s="1">
        <v>25</v>
      </c>
      <c r="F7" s="1">
        <v>22</v>
      </c>
    </row>
    <row r="8" spans="1:13" x14ac:dyDescent="0.3">
      <c r="A8" s="4" t="s">
        <v>22</v>
      </c>
      <c r="B8" s="9" t="s">
        <v>50</v>
      </c>
      <c r="C8" s="1">
        <v>26</v>
      </c>
      <c r="F8" s="1">
        <v>20</v>
      </c>
      <c r="I8" s="9"/>
    </row>
    <row r="9" spans="1:13" ht="31.5" customHeight="1" x14ac:dyDescent="0.3">
      <c r="A9" s="4" t="s">
        <v>5</v>
      </c>
      <c r="B9" s="9" t="s">
        <v>50</v>
      </c>
      <c r="F9" s="1">
        <v>25</v>
      </c>
    </row>
    <row r="10" spans="1:13" ht="30" customHeight="1" x14ac:dyDescent="0.3">
      <c r="A10" s="4" t="s">
        <v>5</v>
      </c>
      <c r="B10" s="9" t="s">
        <v>50</v>
      </c>
      <c r="F10" s="1">
        <v>22</v>
      </c>
      <c r="I10" s="15"/>
      <c r="J10" s="16"/>
      <c r="K10" s="16"/>
      <c r="L10" s="16"/>
      <c r="M10" s="16"/>
    </row>
    <row r="11" spans="1:13" x14ac:dyDescent="0.3">
      <c r="A11" s="5" t="s">
        <v>6</v>
      </c>
      <c r="B11" s="9" t="s">
        <v>19</v>
      </c>
      <c r="C11" s="1">
        <v>20</v>
      </c>
    </row>
    <row r="12" spans="1:13" x14ac:dyDescent="0.3">
      <c r="A12" s="6"/>
      <c r="B12" s="9"/>
    </row>
    <row r="13" spans="1:13" x14ac:dyDescent="0.3">
      <c r="A13" s="7" t="s">
        <v>7</v>
      </c>
      <c r="B13" s="9"/>
    </row>
    <row r="14" spans="1:13" ht="28.8" x14ac:dyDescent="0.3">
      <c r="A14" s="4" t="s">
        <v>32</v>
      </c>
      <c r="B14" s="10" t="s">
        <v>42</v>
      </c>
      <c r="C14" s="11">
        <v>16621</v>
      </c>
      <c r="D14" s="11">
        <v>16621</v>
      </c>
    </row>
    <row r="15" spans="1:13" x14ac:dyDescent="0.3">
      <c r="A15" s="4" t="s">
        <v>35</v>
      </c>
      <c r="B15" s="10" t="s">
        <v>42</v>
      </c>
      <c r="C15" s="11">
        <v>8500</v>
      </c>
      <c r="D15" s="11">
        <v>8500</v>
      </c>
    </row>
    <row r="16" spans="1:13" ht="28.8" x14ac:dyDescent="0.3">
      <c r="A16" s="4" t="s">
        <v>36</v>
      </c>
      <c r="B16" s="10" t="s">
        <v>46</v>
      </c>
      <c r="C16" s="13" t="s">
        <v>47</v>
      </c>
      <c r="D16" s="11">
        <f>3016*7</f>
        <v>21112</v>
      </c>
      <c r="E16" s="9"/>
      <c r="F16" s="9" t="s">
        <v>33</v>
      </c>
    </row>
    <row r="17" spans="1:6" x14ac:dyDescent="0.3">
      <c r="A17" s="4" t="s">
        <v>34</v>
      </c>
      <c r="B17" s="12">
        <v>5.0900000000000001E-2</v>
      </c>
      <c r="C17" s="17">
        <f>1+0.0509*7</f>
        <v>1.3563000000000001</v>
      </c>
    </row>
    <row r="18" spans="1:6" ht="28.8" x14ac:dyDescent="0.3">
      <c r="A18" s="8" t="s">
        <v>8</v>
      </c>
      <c r="B18" s="9" t="s">
        <v>38</v>
      </c>
      <c r="C18" s="1" t="s">
        <v>43</v>
      </c>
      <c r="D18" s="11">
        <v>22543</v>
      </c>
    </row>
    <row r="19" spans="1:6" x14ac:dyDescent="0.3">
      <c r="A19" s="4" t="s">
        <v>13</v>
      </c>
      <c r="B19" s="9" t="s">
        <v>38</v>
      </c>
      <c r="C19" s="1" t="s">
        <v>44</v>
      </c>
      <c r="D19" s="11">
        <v>11529</v>
      </c>
    </row>
    <row r="20" spans="1:6" ht="28.8" x14ac:dyDescent="0.3">
      <c r="A20" s="4" t="s">
        <v>12</v>
      </c>
      <c r="B20" s="10" t="s">
        <v>48</v>
      </c>
      <c r="C20" s="11" t="s">
        <v>49</v>
      </c>
      <c r="D20" s="11">
        <f>3465*7</f>
        <v>24255</v>
      </c>
      <c r="F20" s="9" t="s">
        <v>37</v>
      </c>
    </row>
    <row r="21" spans="1:6" x14ac:dyDescent="0.3">
      <c r="A21" s="4" t="s">
        <v>39</v>
      </c>
      <c r="B21" s="12"/>
      <c r="C21" s="17">
        <f>1+0.0204*20</f>
        <v>1.4079999999999999</v>
      </c>
      <c r="D21" s="18"/>
    </row>
    <row r="22" spans="1:6" ht="28.8" x14ac:dyDescent="0.3">
      <c r="A22" s="8" t="s">
        <v>9</v>
      </c>
      <c r="B22" s="9"/>
      <c r="C22" s="18">
        <f>C21*D18</f>
        <v>31740.543999999998</v>
      </c>
      <c r="D22" s="11">
        <v>31740</v>
      </c>
    </row>
    <row r="23" spans="1:6" x14ac:dyDescent="0.3">
      <c r="A23" s="4" t="s">
        <v>11</v>
      </c>
      <c r="B23" s="9"/>
      <c r="C23" s="18">
        <f>C21*D19</f>
        <v>16232.831999999999</v>
      </c>
      <c r="D23" s="11">
        <v>16233</v>
      </c>
    </row>
    <row r="24" spans="1:6" x14ac:dyDescent="0.3">
      <c r="A24" s="4" t="s">
        <v>10</v>
      </c>
      <c r="B24" s="14"/>
      <c r="C24" s="11">
        <f>D20</f>
        <v>24255</v>
      </c>
      <c r="D24" s="11">
        <f>D20</f>
        <v>24255</v>
      </c>
    </row>
    <row r="25" spans="1:6" x14ac:dyDescent="0.3">
      <c r="B25" s="9"/>
      <c r="C25" s="18"/>
      <c r="D25" s="18"/>
    </row>
    <row r="26" spans="1:6" x14ac:dyDescent="0.3">
      <c r="A26" s="1" t="s">
        <v>14</v>
      </c>
      <c r="B26" s="9"/>
      <c r="C26" s="18" t="s">
        <v>51</v>
      </c>
      <c r="D26" s="18">
        <f>(30+55)/2</f>
        <v>42.5</v>
      </c>
    </row>
    <row r="27" spans="1:6" x14ac:dyDescent="0.3">
      <c r="A27" s="1" t="s">
        <v>15</v>
      </c>
      <c r="B27" s="9"/>
    </row>
    <row r="28" spans="1:6" x14ac:dyDescent="0.3">
      <c r="A28" s="1" t="s">
        <v>23</v>
      </c>
      <c r="B28" s="19" t="s">
        <v>40</v>
      </c>
      <c r="C28" s="1">
        <v>44</v>
      </c>
    </row>
    <row r="29" spans="1:6" x14ac:dyDescent="0.3">
      <c r="A29" s="1" t="s">
        <v>24</v>
      </c>
      <c r="B29" s="19"/>
      <c r="C29" s="1">
        <v>45</v>
      </c>
    </row>
    <row r="30" spans="1:6" x14ac:dyDescent="0.3">
      <c r="A30" s="1" t="s">
        <v>23</v>
      </c>
      <c r="B30" s="19" t="s">
        <v>41</v>
      </c>
      <c r="C30" s="1">
        <v>81</v>
      </c>
    </row>
    <row r="31" spans="1:6" x14ac:dyDescent="0.3">
      <c r="A31" s="1" t="s">
        <v>24</v>
      </c>
      <c r="B31" s="19"/>
      <c r="C31" s="1">
        <v>100</v>
      </c>
    </row>
    <row r="32" spans="1:6" x14ac:dyDescent="0.3">
      <c r="A32" s="1" t="s">
        <v>25</v>
      </c>
      <c r="B32" s="19"/>
      <c r="C32" s="1">
        <v>49</v>
      </c>
    </row>
    <row r="33" spans="1:4" x14ac:dyDescent="0.3">
      <c r="A33" s="1" t="s">
        <v>26</v>
      </c>
      <c r="B33" s="19"/>
      <c r="C33" s="1">
        <v>78</v>
      </c>
    </row>
    <row r="34" spans="1:4" x14ac:dyDescent="0.3">
      <c r="A34" s="1" t="s">
        <v>16</v>
      </c>
      <c r="B34" s="9" t="s">
        <v>28</v>
      </c>
      <c r="C34" s="11">
        <v>8500</v>
      </c>
      <c r="D34" s="1">
        <v>2018</v>
      </c>
    </row>
    <row r="35" spans="1:4" x14ac:dyDescent="0.3">
      <c r="A35" s="1" t="s">
        <v>17</v>
      </c>
      <c r="B35" s="9" t="s">
        <v>27</v>
      </c>
      <c r="C35" s="11">
        <v>8121</v>
      </c>
    </row>
    <row r="36" spans="1:4" x14ac:dyDescent="0.3">
      <c r="B36" s="9"/>
    </row>
    <row r="37" spans="1:4" x14ac:dyDescent="0.3">
      <c r="B37" s="9"/>
    </row>
    <row r="40" spans="1:4" x14ac:dyDescent="0.3">
      <c r="B40" s="9"/>
    </row>
  </sheetData>
  <mergeCells count="2">
    <mergeCell ref="B30:B33"/>
    <mergeCell ref="B28:B29"/>
  </mergeCells>
  <pageMargins left="0.7" right="0.7" top="0.75" bottom="0.75" header="0.3" footer="0.3"/>
  <pageSetup scale="70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F07C1FF28BC774996D84BD7827E852B" ma:contentTypeVersion="8" ma:contentTypeDescription="Create a new document." ma:contentTypeScope="" ma:versionID="7e981c211ab725917bb03f48c1c2ee99">
  <xsd:schema xmlns:xsd="http://www.w3.org/2001/XMLSchema" xmlns:xs="http://www.w3.org/2001/XMLSchema" xmlns:p="http://schemas.microsoft.com/office/2006/metadata/properties" xmlns:ns2="7938b37c-00b0-48cb-a7bb-fafd13be5e38" targetNamespace="http://schemas.microsoft.com/office/2006/metadata/properties" ma:root="true" ma:fieldsID="cacbdd3fdbf5d485368b61108889488d" ns2:_="">
    <xsd:import namespace="7938b37c-00b0-48cb-a7bb-fafd13be5e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EventHashCode" minOccurs="0"/>
                <xsd:element ref="ns2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38b37c-00b0-48cb-a7bb-fafd13be5e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ACB5E9F-7E74-4ECD-8F0E-AC15FFB98BA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E27CFDE-87DF-48FE-958F-32098E222D5B}">
  <ds:schemaRefs>
    <ds:schemaRef ds:uri="http://schemas.microsoft.com/office/2006/metadata/properties"/>
    <ds:schemaRef ds:uri="http://purl.org/dc/terms/"/>
    <ds:schemaRef ds:uri="7938b37c-00b0-48cb-a7bb-fafd13be5e38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885E05C-15B4-404C-A16D-EB295A86E2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938b37c-00b0-48cb-a7bb-fafd13be5e3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Waco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 Stevens</dc:creator>
  <cp:lastModifiedBy>Robert McHaney</cp:lastModifiedBy>
  <cp:lastPrinted>2018-09-24T17:51:37Z</cp:lastPrinted>
  <dcterms:created xsi:type="dcterms:W3CDTF">2018-09-13T21:04:49Z</dcterms:created>
  <dcterms:modified xsi:type="dcterms:W3CDTF">2018-10-26T15:08:29Z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0x0101009F07C1FF28BC774996D84BD7827E852B</vt:lpwstr>
  </property>
</Properties>
</file>